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 Documents\Moji dokumenti\BOSTJAN\RAZPISI 23\ČAJNE KUHINJE IN PIS. POHIŠTVO\1ZA OBJAVO NA PJN\"/>
    </mc:Choice>
  </mc:AlternateContent>
  <bookViews>
    <workbookView xWindow="0" yWindow="0" windowWidth="25200" windowHeight="11880"/>
  </bookViews>
  <sheets>
    <sheet name="SKLOP 4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6" i="5" l="1"/>
  <c r="G50" i="5"/>
  <c r="G44" i="5"/>
  <c r="G34" i="5"/>
  <c r="G31" i="5"/>
  <c r="G30" i="5"/>
  <c r="G112" i="5" l="1"/>
  <c r="G109" i="5"/>
  <c r="G106" i="5"/>
  <c r="G105" i="5"/>
  <c r="G104" i="5"/>
  <c r="G103" i="5"/>
  <c r="G102" i="5"/>
  <c r="G101" i="5"/>
  <c r="G100" i="5"/>
  <c r="G99" i="5"/>
  <c r="G98" i="5"/>
  <c r="G97" i="5"/>
  <c r="G95" i="5"/>
  <c r="G94" i="5"/>
  <c r="G83" i="5"/>
  <c r="G80" i="5"/>
  <c r="G79" i="5"/>
  <c r="G78" i="5"/>
  <c r="G77" i="5"/>
  <c r="G76" i="5"/>
  <c r="G75" i="5"/>
  <c r="G74" i="5"/>
  <c r="G73" i="5"/>
  <c r="G72" i="5"/>
  <c r="G71" i="5"/>
  <c r="G70" i="5"/>
  <c r="G69" i="5"/>
  <c r="G67" i="5"/>
  <c r="G61" i="5"/>
  <c r="G60" i="5"/>
  <c r="G59" i="5"/>
  <c r="G58" i="5"/>
  <c r="G57" i="5"/>
  <c r="G56" i="5"/>
  <c r="G55" i="5"/>
  <c r="G54" i="5"/>
  <c r="G53" i="5"/>
  <c r="G52" i="5"/>
  <c r="G51" i="5"/>
  <c r="G49" i="5"/>
  <c r="G48" i="5"/>
  <c r="G47" i="5"/>
  <c r="G45" i="5"/>
  <c r="G39" i="5"/>
  <c r="G38" i="5"/>
  <c r="G37" i="5"/>
  <c r="G36" i="5"/>
  <c r="G35" i="5"/>
  <c r="G33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9" i="5"/>
  <c r="G8" i="5"/>
  <c r="G114" i="5" l="1"/>
  <c r="G85" i="5"/>
  <c r="G116" i="5" l="1"/>
</calcChain>
</file>

<file path=xl/sharedStrings.xml><?xml version="1.0" encoding="utf-8"?>
<sst xmlns="http://schemas.openxmlformats.org/spreadsheetml/2006/main" count="206" uniqueCount="109">
  <si>
    <t>Poz.</t>
  </si>
  <si>
    <t>Opis pozicije</t>
  </si>
  <si>
    <t>EM</t>
  </si>
  <si>
    <t>kol</t>
  </si>
  <si>
    <t>vrednost pozicije</t>
  </si>
  <si>
    <t>kpl</t>
  </si>
  <si>
    <t>kos</t>
  </si>
  <si>
    <t>NEPREDVIDENA DELA</t>
  </si>
  <si>
    <t>cena brez DDV/EM</t>
  </si>
  <si>
    <t>1.01</t>
  </si>
  <si>
    <t>Kuhinjski niz</t>
  </si>
  <si>
    <t>1.01.01</t>
  </si>
  <si>
    <t>1.01.02</t>
  </si>
  <si>
    <t>Demontaža, izrez, ponovna montaža in priklop obstoječih elementov, ki se ohranijo: 
- pomivalni stroj (vključno s potrebnim pritrditvenim materialom)</t>
  </si>
  <si>
    <t>1.01.03</t>
  </si>
  <si>
    <t>• kuhalna indukcijska plošča - 2 kuhališči (kot npr. Gorenje IT321BCSC ali enakovredna)</t>
  </si>
  <si>
    <t>• enoročna mešalna armatura za kuhinjsko korito (kot npr. BLANCO kuhinjska armatura LINUS, HD, PVD jeklo 526241 ali enakovredna)</t>
  </si>
  <si>
    <t>• prostostoječi visoki hladilnik z zamrzovalnikom  (kot npr. Gorenje RF4141PW4 ali enakovreden)</t>
  </si>
  <si>
    <t>• zamenjava obstoječih kotnih ventilov za:
- 1x TV
- 1x HV + priklop za pomivalni stroj</t>
  </si>
  <si>
    <t>2.01</t>
  </si>
  <si>
    <t>2.01.01</t>
  </si>
  <si>
    <t>2.01.02</t>
  </si>
  <si>
    <t>2.01.03</t>
  </si>
  <si>
    <t>• prostostoječi pomivalni stroj (kot npr. Gorenje GS620C10W ali enakovreden)</t>
  </si>
  <si>
    <t>3.01</t>
  </si>
  <si>
    <t>3.01.01</t>
  </si>
  <si>
    <t>3.01.02</t>
  </si>
  <si>
    <t>4.01</t>
  </si>
  <si>
    <t>4.01.01</t>
  </si>
  <si>
    <t>4.01.02</t>
  </si>
  <si>
    <t>Premična oprema</t>
  </si>
  <si>
    <t>5.01.01</t>
  </si>
  <si>
    <t>• delovna površina (HPL temno siv + ABS nalimki) dim. 208/65cm</t>
  </si>
  <si>
    <t>6.01.01</t>
  </si>
  <si>
    <t>Razna dodatna nepredvidena dela, ki se pojavijo pri renovaciji in se težko predvidijo. Obračun se izdela po dejansko opravljenem delu, ki je bil predhodno naročen in odobren s strani investitorja. Ocena v fiksnem znesku.</t>
  </si>
  <si>
    <t>Demontaža, izrez, ponovna montaža in priklop obstoječih elementov, ki se ohranijo: 
- indukcijska kuhalna plošča - 2 kuhališči (vključno s potrebnim pritrditvenim materialom, pri vgradnji paziti na zračenje)</t>
  </si>
  <si>
    <t>• kuhinjsko korito z levim odcejalnikom dim. 780 x 500 mm (kot npr. BLANCO LEMIS XL 6 S-IF Compact (525110) ali enakovreden)</t>
  </si>
  <si>
    <t xml:space="preserve">Kuhinjski niz </t>
  </si>
  <si>
    <t>• kuhinjsko korito z desnim odcejalnikom dim. 780 x 500 mm (kot npr. BLANCO LEMIS XL 6 S-IF Compact (525110) ali enakovreden)</t>
  </si>
  <si>
    <t>6.01</t>
  </si>
  <si>
    <t>6.01.02</t>
  </si>
  <si>
    <t>• prostostoječi podpultni hladilnik z zamrzovalnikom  (kot npr. Bosch KTL15NWEA ali enakovreden)</t>
  </si>
  <si>
    <t>6.02</t>
  </si>
  <si>
    <t>7.01.01</t>
  </si>
  <si>
    <t xml:space="preserve">Lokacija: FINANČNI URAD NOVO MESTO,  Sektor za carine Obrežje, Obrežje 26, Jesenice na Dolenjskem </t>
  </si>
  <si>
    <t>ČAJNA KUHINJA OBJEKT 15 - KUHINJA 008</t>
  </si>
  <si>
    <t>Demontaža obstoječega kuhinjskega niza dim. cca. 231/60/h220 cm, z odvozom na stalno deponijo. V sklopu niza se odklopijo in demontirajo tudi:
- kuhinjsko korito s sifonom in mešalno baterijo
- pomivalni stroj
- hladilnik
*indukcijska kuhalna plošča se ohrani</t>
  </si>
  <si>
    <t>Izdelava, dobava, montaža kuhinjskega niza ter priklop elementov na vodovodno, kanalizacijsko in električno napeljavo. Material: Ličnice elementov globine 65cm - temno siv iveral kot npr. Fundermax Decor 0747 FH (Medium Grey). Ličnice visečih omaric globine 40cm - svetlo siv iveral kot npr. Fundermax Decor 0742 FH (Pebble Grey). Korpus beli iveral. Niz sestavljen iz:</t>
  </si>
  <si>
    <t>• omarica za korito z vrati dim. 43,25/65/h87 cm</t>
  </si>
  <si>
    <t>• delovna površina (HPL temno siv + ABS nalimki) dim. 276/65cm</t>
  </si>
  <si>
    <t>• vertikalna obloga stene (HPL svetlo siv) dim. 276/5cm</t>
  </si>
  <si>
    <t>• dobava, montaža in priklop LED podelementne vgradne svetilke dolžine 276 cm, temperatura svetlobe 3000 K (pod visečimi omaricami)</t>
  </si>
  <si>
    <t>ČAJNA KUHINJA OBJEKT 33 - KUHINJA HODNIK 2. NAD.</t>
  </si>
  <si>
    <t>Demontaža obstoječega kuhinjskega niza dim. cca. 231/60/h220 cm, z odvozom na stalno deponijo. 
*Aparati se ohranijo (korito z armaturo, kuhalna plošča, hladilnik)</t>
  </si>
  <si>
    <t>Demontaža, izrez, ponovna montaža in priklop obstoječih elementov, ki se ohranijo: 
- indukcijska kuhalna plošča - 2 kuhališči (vključno s potrebnim pritrditvenim materialom, pri vgradnji paziti na zračenje)
- kuhinjsko korito z odcejevalnikom in armaturo (vključno z novim odtočnim sistemom ter sifonom za varčevanje s prostorom)
- prostostoječi hladilnik (vključno s potrebnim pritrditvenim materialom)</t>
  </si>
  <si>
    <t>• omarica za korito z vrati dim. 61/65/h87 cm</t>
  </si>
  <si>
    <t>• ličnica med hladilnikom in steno h=87cm</t>
  </si>
  <si>
    <t>• delovna površina (HPL temno siv + ABS nalimki) dim. 125/60cm</t>
  </si>
  <si>
    <t>• vertikalna obloga stene (HPL svetlo siv)  dim. 125/4cm</t>
  </si>
  <si>
    <t>ČAJNA KUHINJA OBJEKT 33 - KUHINJA 113</t>
  </si>
  <si>
    <t>Demontaža obstoječega kuhinjskega niza dim. cca. 370/60/h220 cm, z odvozom na stalno deponijo. V sklopu niza se odklopijo in demontirajo tudi:
- kuhinjsko korito s sifonom in mešalno baterijo
- kuhalna plošča
- hladilnik
* pomivalni stroj se ohrani</t>
  </si>
  <si>
    <t>3.01.03</t>
  </si>
  <si>
    <t>• omarica za korito z vrati dim. 60/65/h87 cm</t>
  </si>
  <si>
    <t>• ličnica med hladilnikom in avtomatom h=87cm</t>
  </si>
  <si>
    <t>• delovna površina (HPL temno siv + ABS nalimki) dim. 342/65cm</t>
  </si>
  <si>
    <t>• vertikalna obloga stene (HPL svetlo siv) dim. 304/3,5cm</t>
  </si>
  <si>
    <t>• dobava, montaža in priklop LED podelementne vgradne svetilke dolžine 304 cm, temperatura svetlobe 3000 K (pod visečimi omaricami)</t>
  </si>
  <si>
    <t>ČAJNA KUHINJA OBJEKT 33 - KUHINJA 009</t>
  </si>
  <si>
    <t>Demontaža obstoječega kuhinjskega niza dim. cca. 300/60/h220 cm, z odvozom na stalno deponijo. V sklopu niza se odklopijo in demontirajo tudi:
- kuhinjsko korito s sifonom in mešalno baterijo
- kuhalna plošča
- hladilnik
* pomivalni stroj se ohrani</t>
  </si>
  <si>
    <t>4.01.03</t>
  </si>
  <si>
    <t>• vertikalna obloga stene (HPL svetlo siv) dim. 300/4cm</t>
  </si>
  <si>
    <t>• dobava, montaža in priklop LED podelementne vgradne svetilke dolžine 300 cm, temperatura svetlobe 3000 K (pod visečimi omaricami)</t>
  </si>
  <si>
    <t>ČAJNA KUHINJA 007</t>
  </si>
  <si>
    <t>Demontaža obstoječega kuhinjskega niza dim. cca. 275/60/h220 cm, z odvozom na stalno deponijo. V sklopu niza se odklopijo in demontirajo tudi:
- hladilnik
*kuhalna plošča in kuhinjsko korito z armaturo se ohrani</t>
  </si>
  <si>
    <t>Demontaža, izrez, ponovna montaža in priklop obstoječih elementov, ki se ohranijo: 
- indukcijska kuhalna plošča - 4 kuhališča (vključno s potrebnim pritrditvenim materialom, pri vgradnji paziti na zračenje)
- kuhinjsko korito z odcejevalnikom in armaturo (vključno z novim odtočnim sistemom ter sifonom za varčevanje s prostorom)</t>
  </si>
  <si>
    <t>Izdelava, dobava, montaža kuhinjskega niza ter priklop elementov na vodovodno, kanalizacijsko in električno napeljavo. Material: Ličnice elementov globine 60cm - temno siv iveral kot npr. Fundermax Decor 0747 FH (Medium Grey). Ličnice visečih omaric globine 40cm - svetlo siv  iveral kot npr. Fundermax Decor 0742 FH (Pebble Grey). Korpus beli iveral. Niz sestavljen iz:</t>
  </si>
  <si>
    <t>• omarica za korito z vrati dim. 89/60/h87 cm</t>
  </si>
  <si>
    <t>• delovna površina deb. 3cm (HPL temno siv + ABS nalimki) dim. 209/65cm</t>
  </si>
  <si>
    <t>• vertikalna obloga stene (HPL svetlo siv) dim. 209/3cm</t>
  </si>
  <si>
    <t>• odprta visoka omara za prostostoječ hladilnik in mikrovalovno pečico z omarico z vrati zgoraj (odpiranje tip-on) dim. 64/65/h235 cm</t>
  </si>
  <si>
    <t>• odprta visoka omara za prostostoječ hladilnik in mikrovalovno pečico z omarico z vrati zgoraj (odpiranje tip-on) dim. 64/60/h235 cm</t>
  </si>
  <si>
    <t>• omarica z vrati in pomično polico dim. 60/65/h87cm</t>
  </si>
  <si>
    <t>• omarica z vrati in pomično polico dim. 43,25/65/h87cm</t>
  </si>
  <si>
    <t>• predalnik (3x predal npr. Blum Antaro) dim. 43,25/65/h87 cm</t>
  </si>
  <si>
    <t>• odprta omarica s policami (2x fiksna polica) police ob oknu dim. 39/57/h87 cm</t>
  </si>
  <si>
    <t>• viseča omarica z vrati in 2x pomično polico  dim. 93,2/40/h90 cm, z led lučjo pod omarico</t>
  </si>
  <si>
    <t>• viseča omarica z vrati in 2x pomično polico  dim. 46,6/40/h90 cm, z led lučjo pod omarico</t>
  </si>
  <si>
    <t>• viseča omarica z vrati in 2x pomično polico  dim. 82/40/h90 cm</t>
  </si>
  <si>
    <t>• viseča omarica z vrati in 2x pomično polico  dim. 41/40/h90 cm</t>
  </si>
  <si>
    <r>
      <t>Izdelava, dobava, montaža kuhinjskega niza ter priklop elementov na vodovodno, kanalizacijsko in električno napelj</t>
    </r>
    <r>
      <rPr>
        <sz val="9"/>
        <rFont val="Calibri"/>
        <family val="2"/>
        <charset val="238"/>
        <scheme val="minor"/>
      </rPr>
      <t>avo. Material: Ličnice elementov globine 65cm - temno siv iveral kot npr. Fundermax Decor 0747 FH (Medium Grey). Ličnice visečih omaric globine 40cm - svetlo siv iveral kot npr. Fundermax Decor 0742 FH (Pebble Grey). Korpus beli iveral. Niz sestavljen iz:</t>
    </r>
  </si>
  <si>
    <t>• predalnik (3x predal npr. Blum Antaro) dim. 60/65/h87 cm</t>
  </si>
  <si>
    <t>• odprta omarica s policami (2x fiksna polica) police ob oknu dim. 37/52/h87 cm</t>
  </si>
  <si>
    <t>• viseča omarica z vrati in 2x pomično polico  dim. 80/40/h90 cm, z led lučjo pod omarico</t>
  </si>
  <si>
    <t>• viseča omarica z odprto polico za mikrovalovno pečico in z vrati zgoraj dim. 64/40/h90 cm, z led lučjo pod omarico</t>
  </si>
  <si>
    <t>• viseča omarica z vrati in 2x pomično polico  dim. 75/40/h90 cm, z led lučjo pod omarico</t>
  </si>
  <si>
    <t>• omarica z vrati in pomično polico dim. 60/60/h87cm</t>
  </si>
  <si>
    <t>• predalnik (3x predal npr. Blum Antaro) dim. 60/60/h87 cm</t>
  </si>
  <si>
    <t>• viseča omarica z vrati in 2x pomično polico  dim. 83,6/40/h90 cm, z led lučjo pod omarico</t>
  </si>
  <si>
    <t>• viseča omarica z vrati in 2x pomično polico  dim. 41,8/40/h90 cm, z led lučjo pod omarico</t>
  </si>
  <si>
    <r>
      <t>Izdelava in dobava nove mize dim</t>
    </r>
    <r>
      <rPr>
        <sz val="9"/>
        <rFont val="Calibri"/>
        <family val="2"/>
        <charset val="238"/>
        <scheme val="minor"/>
      </rPr>
      <t>. 80/120/h75</t>
    </r>
    <r>
      <rPr>
        <sz val="9"/>
        <color theme="1"/>
        <rFont val="Calibri"/>
        <family val="2"/>
        <charset val="238"/>
        <scheme val="minor"/>
      </rPr>
      <t xml:space="preserve"> cm, v svetlo sivi barvi, ploskev iz HPL z ABS nalimki lepljenimi s PUR lepilom (kot npr. Fundermax 0742 FH (Pebble Grey), podnožje iz 3x3 pohištvenih cevi (prašno barvano po RAL-u)</t>
    </r>
  </si>
  <si>
    <t>Sklop 4 - specifikacija cen - priloga k obrazcu "PREDRAČUN – JN 4/2023 POHIŠTVO"</t>
  </si>
  <si>
    <t>SKUPAJ brez DDV (poz. 1 - 5)</t>
  </si>
  <si>
    <t>SKUPAJ brez DDV (poz. 6-7)</t>
  </si>
  <si>
    <t>6.01.03</t>
  </si>
  <si>
    <t>6.02.01</t>
  </si>
  <si>
    <t>*</t>
  </si>
  <si>
    <t>To vrednost prepišete v obrazec "Ponudbeni predračun - JN 4/2023 POHIŠTVO"</t>
  </si>
  <si>
    <t>SKUPNA PONUDBENA VREDNOST V EUR BREZ DDV ZA SKLOP 4 (skupaj vse poz. 1-7)*</t>
  </si>
  <si>
    <t>Lokacija: FINANČNI URAD NOVO MESTO, Sektor za carine, Cesta bratstva in enotnosti 97, Metlika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</si>
</sst>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Trebuchet MS"/>
      <family val="2"/>
      <charset val="1"/>
    </font>
    <font>
      <b/>
      <sz val="9"/>
      <name val="Trebuchet MS"/>
      <family val="2"/>
      <charset val="1"/>
    </font>
    <font>
      <sz val="7"/>
      <name val="Trebuchet MS"/>
      <family val="2"/>
      <charset val="1"/>
    </font>
    <font>
      <sz val="10"/>
      <color theme="1"/>
      <name val="TrebuchetMS"/>
    </font>
    <font>
      <sz val="10"/>
      <color rgb="FFFF0000"/>
      <name val="TrebuchetMS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Trebuchet MS"/>
      <family val="2"/>
      <charset val="1"/>
    </font>
    <font>
      <sz val="9"/>
      <color theme="1"/>
      <name val="Calibri"/>
      <family val="2"/>
      <charset val="238"/>
      <scheme val="minor"/>
    </font>
    <font>
      <b/>
      <u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u/>
      <sz val="9"/>
      <color rgb="FF000000"/>
      <name val="Calibri"/>
      <family val="2"/>
      <charset val="238"/>
      <scheme val="minor"/>
    </font>
    <font>
      <sz val="11"/>
      <color rgb="FFFF0000"/>
      <name val="Trebuchet MS"/>
      <family val="2"/>
      <charset val="1"/>
    </font>
    <font>
      <b/>
      <sz val="9"/>
      <color rgb="FFFF0000"/>
      <name val="Trebuchet MS"/>
      <family val="2"/>
      <charset val="238"/>
    </font>
    <font>
      <b/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Alignment="1" applyProtection="1">
      <alignment horizontal="right" vertical="top"/>
    </xf>
    <xf numFmtId="0" fontId="5" fillId="0" borderId="0" xfId="0" applyFont="1" applyAlignment="1">
      <alignment wrapText="1"/>
    </xf>
    <xf numFmtId="0" fontId="6" fillId="0" borderId="0" xfId="0" applyFont="1" applyAlignment="1"/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top"/>
    </xf>
    <xf numFmtId="4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Fill="1" applyAlignment="1">
      <alignment horizontal="center" vertical="top"/>
    </xf>
    <xf numFmtId="4" fontId="2" fillId="0" borderId="0" xfId="0" applyNumberFormat="1" applyFont="1" applyFill="1" applyAlignment="1">
      <alignment horizontal="center" vertical="top"/>
    </xf>
    <xf numFmtId="4" fontId="2" fillId="0" borderId="0" xfId="0" applyNumberFormat="1" applyFont="1" applyFill="1" applyAlignment="1" applyProtection="1">
      <alignment horizontal="right" vertical="top"/>
      <protection locked="0"/>
    </xf>
    <xf numFmtId="0" fontId="0" fillId="0" borderId="0" xfId="0" applyAlignment="1">
      <alignment vertical="top"/>
    </xf>
    <xf numFmtId="0" fontId="8" fillId="2" borderId="0" xfId="0" applyFont="1" applyFill="1" applyAlignment="1">
      <alignment vertical="top"/>
    </xf>
    <xf numFmtId="0" fontId="3" fillId="3" borderId="2" xfId="0" applyFont="1" applyFill="1" applyBorder="1" applyAlignment="1">
      <alignment horizontal="center" vertical="top"/>
    </xf>
    <xf numFmtId="4" fontId="3" fillId="3" borderId="2" xfId="0" applyNumberFormat="1" applyFont="1" applyFill="1" applyBorder="1" applyAlignment="1">
      <alignment horizontal="center" vertical="top"/>
    </xf>
    <xf numFmtId="4" fontId="3" fillId="3" borderId="2" xfId="0" applyNumberFormat="1" applyFont="1" applyFill="1" applyBorder="1" applyAlignment="1" applyProtection="1">
      <alignment horizontal="right" vertical="top"/>
      <protection locked="0"/>
    </xf>
    <xf numFmtId="0" fontId="9" fillId="4" borderId="0" xfId="0" applyFont="1" applyFill="1" applyAlignment="1">
      <alignment vertical="top"/>
    </xf>
    <xf numFmtId="0" fontId="11" fillId="0" borderId="0" xfId="0" applyFont="1" applyAlignment="1">
      <alignment vertical="top"/>
    </xf>
    <xf numFmtId="0" fontId="12" fillId="2" borderId="0" xfId="0" applyFont="1" applyFill="1" applyAlignment="1">
      <alignment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horizontal="right" vertical="top"/>
    </xf>
    <xf numFmtId="0" fontId="14" fillId="0" borderId="0" xfId="0" applyFont="1" applyFill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3" fillId="3" borderId="2" xfId="0" applyFont="1" applyFill="1" applyBorder="1" applyAlignment="1">
      <alignment vertical="top" wrapText="1"/>
    </xf>
    <xf numFmtId="0" fontId="16" fillId="4" borderId="0" xfId="0" applyFont="1" applyFill="1" applyAlignment="1">
      <alignment vertical="top"/>
    </xf>
    <xf numFmtId="0" fontId="13" fillId="3" borderId="2" xfId="0" applyFont="1" applyFill="1" applyBorder="1" applyAlignment="1">
      <alignment horizontal="right" vertical="top"/>
    </xf>
    <xf numFmtId="0" fontId="11" fillId="0" borderId="0" xfId="0" applyFont="1" applyFill="1" applyAlignment="1">
      <alignment horizontal="right" vertical="top"/>
    </xf>
    <xf numFmtId="0" fontId="15" fillId="0" borderId="0" xfId="0" applyFont="1" applyAlignment="1">
      <alignment vertical="top" wrapText="1"/>
    </xf>
    <xf numFmtId="0" fontId="15" fillId="0" borderId="0" xfId="0" applyFont="1" applyFill="1" applyAlignment="1">
      <alignment horizontal="right" vertical="top"/>
    </xf>
    <xf numFmtId="0" fontId="13" fillId="0" borderId="0" xfId="0" quotePrefix="1" applyFont="1" applyAlignment="1">
      <alignment horizontal="right" vertical="top"/>
    </xf>
    <xf numFmtId="0" fontId="11" fillId="0" borderId="0" xfId="0" quotePrefix="1" applyFont="1" applyAlignment="1">
      <alignment horizontal="right" vertical="top"/>
    </xf>
    <xf numFmtId="0" fontId="11" fillId="0" borderId="0" xfId="0" quotePrefix="1" applyFont="1" applyFill="1" applyAlignment="1">
      <alignment horizontal="right" vertical="top"/>
    </xf>
    <xf numFmtId="0" fontId="2" fillId="5" borderId="2" xfId="0" applyFont="1" applyFill="1" applyBorder="1" applyProtection="1">
      <protection locked="0"/>
    </xf>
    <xf numFmtId="4" fontId="18" fillId="5" borderId="2" xfId="0" applyNumberFormat="1" applyFont="1" applyFill="1" applyBorder="1" applyProtection="1">
      <protection locked="0"/>
    </xf>
    <xf numFmtId="49" fontId="2" fillId="0" borderId="0" xfId="0" applyNumberFormat="1" applyFont="1" applyAlignment="1" applyProtection="1">
      <alignment horizontal="center" vertical="top"/>
    </xf>
    <xf numFmtId="0" fontId="2" fillId="0" borderId="0" xfId="0" applyFont="1" applyAlignment="1" applyProtection="1">
      <alignment vertical="top"/>
    </xf>
    <xf numFmtId="4" fontId="5" fillId="0" borderId="0" xfId="0" applyNumberFormat="1" applyFont="1" applyAlignment="1">
      <alignment wrapText="1"/>
    </xf>
    <xf numFmtId="4" fontId="8" fillId="2" borderId="0" xfId="0" applyNumberFormat="1" applyFont="1" applyFill="1" applyAlignment="1">
      <alignment vertical="top"/>
    </xf>
    <xf numFmtId="4" fontId="8" fillId="0" borderId="0" xfId="0" applyNumberFormat="1" applyFont="1" applyAlignment="1">
      <alignment vertical="top"/>
    </xf>
    <xf numFmtId="4" fontId="0" fillId="0" borderId="0" xfId="0" applyNumberFormat="1" applyAlignment="1">
      <alignment vertical="top"/>
    </xf>
    <xf numFmtId="4" fontId="9" fillId="4" borderId="0" xfId="0" applyNumberFormat="1" applyFont="1" applyFill="1" applyAlignment="1">
      <alignment vertical="top"/>
    </xf>
    <xf numFmtId="4" fontId="10" fillId="0" borderId="0" xfId="0" applyNumberFormat="1" applyFont="1" applyAlignment="1" applyProtection="1">
      <alignment horizontal="right" vertical="top"/>
      <protection locked="0"/>
    </xf>
    <xf numFmtId="4" fontId="2" fillId="0" borderId="0" xfId="0" applyNumberFormat="1" applyFont="1" applyProtection="1">
      <protection locked="0"/>
    </xf>
    <xf numFmtId="4" fontId="0" fillId="0" borderId="0" xfId="0" applyNumberFormat="1"/>
    <xf numFmtId="49" fontId="17" fillId="0" borderId="0" xfId="0" applyNumberFormat="1" applyFont="1" applyAlignment="1" applyProtection="1">
      <alignment horizontal="center" vertical="top"/>
    </xf>
    <xf numFmtId="49" fontId="19" fillId="5" borderId="2" xfId="0" applyNumberFormat="1" applyFont="1" applyFill="1" applyBorder="1" applyAlignment="1" applyProtection="1">
      <alignment horizontal="right" vertical="center"/>
    </xf>
    <xf numFmtId="0" fontId="7" fillId="0" borderId="0" xfId="0" applyFont="1" applyFill="1" applyAlignment="1">
      <alignment horizontal="left" wrapText="1"/>
    </xf>
  </cellXfs>
  <cellStyles count="2">
    <cellStyle name="Navadno" xfId="0" builtinId="0"/>
    <cellStyle name="Navadno 3" xfId="1"/>
  </cellStyles>
  <dxfs count="0"/>
  <tableStyles count="0" defaultTableStyle="TableStyleMedium2" defaultPivotStyle="PivotStyleLight16"/>
  <colors>
    <mruColors>
      <color rgb="FFFF6699"/>
      <color rgb="FF00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tabSelected="1" zoomScaleNormal="100" workbookViewId="0">
      <selection activeCell="F8" sqref="F8"/>
    </sheetView>
  </sheetViews>
  <sheetFormatPr defaultColWidth="12.5703125" defaultRowHeight="15"/>
  <cols>
    <col min="1" max="1" width="1.140625" customWidth="1"/>
    <col min="3" max="3" width="35" customWidth="1"/>
    <col min="4" max="4" width="5.5703125" customWidth="1"/>
    <col min="5" max="5" width="6.42578125" customWidth="1"/>
    <col min="6" max="6" width="10.28515625" style="58" customWidth="1"/>
    <col min="7" max="7" width="11" customWidth="1"/>
  </cols>
  <sheetData>
    <row r="1" spans="1:7" s="2" customFormat="1" ht="16.5">
      <c r="A1" s="59" t="s">
        <v>100</v>
      </c>
      <c r="B1" s="59"/>
      <c r="C1" s="59"/>
      <c r="D1" s="59"/>
      <c r="E1" s="59"/>
      <c r="F1" s="59"/>
      <c r="G1" s="59"/>
    </row>
    <row r="2" spans="1:7" ht="17.100000000000001" customHeight="1">
      <c r="B2" s="9"/>
      <c r="C2" s="8"/>
      <c r="D2" s="8"/>
      <c r="E2" s="8"/>
      <c r="F2" s="51"/>
      <c r="G2" s="8"/>
    </row>
    <row r="3" spans="1:7" ht="30.95" customHeight="1">
      <c r="B3" s="61" t="s">
        <v>44</v>
      </c>
      <c r="C3" s="61"/>
      <c r="D3" s="61"/>
      <c r="E3" s="61"/>
      <c r="F3" s="61"/>
      <c r="G3" s="61"/>
    </row>
    <row r="5" spans="1:7" s="3" customFormat="1" ht="24.95" customHeight="1">
      <c r="B5" s="10" t="s">
        <v>0</v>
      </c>
      <c r="C5" s="11" t="s">
        <v>1</v>
      </c>
      <c r="D5" s="12" t="s">
        <v>2</v>
      </c>
      <c r="E5" s="13" t="s">
        <v>3</v>
      </c>
      <c r="F5" s="14" t="s">
        <v>8</v>
      </c>
      <c r="G5" s="14" t="s">
        <v>4</v>
      </c>
    </row>
    <row r="6" spans="1:7">
      <c r="B6" s="29">
        <v>1</v>
      </c>
      <c r="C6" s="29" t="s">
        <v>45</v>
      </c>
      <c r="D6" s="23"/>
      <c r="E6" s="23"/>
      <c r="F6" s="52"/>
      <c r="G6" s="23"/>
    </row>
    <row r="7" spans="1:7">
      <c r="B7" s="30" t="s">
        <v>9</v>
      </c>
      <c r="C7" s="31" t="s">
        <v>10</v>
      </c>
      <c r="D7" s="15"/>
      <c r="E7" s="15"/>
      <c r="F7" s="53"/>
      <c r="G7" s="15"/>
    </row>
    <row r="8" spans="1:7" ht="108">
      <c r="B8" s="32" t="s">
        <v>11</v>
      </c>
      <c r="C8" s="33" t="s">
        <v>46</v>
      </c>
      <c r="D8" s="16" t="s">
        <v>5</v>
      </c>
      <c r="E8" s="17">
        <v>1</v>
      </c>
      <c r="F8" s="18"/>
      <c r="G8" s="18">
        <f>E8*F8</f>
        <v>0</v>
      </c>
    </row>
    <row r="9" spans="1:7" ht="84">
      <c r="B9" s="43" t="s">
        <v>12</v>
      </c>
      <c r="C9" s="35" t="s">
        <v>35</v>
      </c>
      <c r="D9" s="19" t="s">
        <v>5</v>
      </c>
      <c r="E9" s="20">
        <v>1</v>
      </c>
      <c r="F9" s="18"/>
      <c r="G9" s="18">
        <f>E9*F9</f>
        <v>0</v>
      </c>
    </row>
    <row r="10" spans="1:7" ht="108">
      <c r="B10" s="32" t="s">
        <v>14</v>
      </c>
      <c r="C10" s="36" t="s">
        <v>47</v>
      </c>
      <c r="D10" s="15"/>
      <c r="E10" s="15"/>
      <c r="F10" s="53"/>
      <c r="G10" s="15"/>
    </row>
    <row r="11" spans="1:7" ht="24">
      <c r="B11" s="28"/>
      <c r="C11" s="36" t="s">
        <v>82</v>
      </c>
      <c r="D11" s="16" t="s">
        <v>6</v>
      </c>
      <c r="E11" s="17">
        <v>2</v>
      </c>
      <c r="F11" s="18"/>
      <c r="G11" s="18">
        <f t="shared" ref="G11:G25" si="0">E11*F11</f>
        <v>0</v>
      </c>
    </row>
    <row r="12" spans="1:7" ht="24">
      <c r="B12" s="28"/>
      <c r="C12" s="36" t="s">
        <v>48</v>
      </c>
      <c r="D12" s="16" t="s">
        <v>6</v>
      </c>
      <c r="E12" s="17">
        <v>1</v>
      </c>
      <c r="F12" s="18"/>
      <c r="G12" s="18">
        <f t="shared" si="0"/>
        <v>0</v>
      </c>
    </row>
    <row r="13" spans="1:7" ht="24">
      <c r="B13" s="28"/>
      <c r="C13" s="36" t="s">
        <v>83</v>
      </c>
      <c r="D13" s="16" t="s">
        <v>6</v>
      </c>
      <c r="E13" s="17">
        <v>1</v>
      </c>
      <c r="F13" s="18"/>
      <c r="G13" s="18">
        <f t="shared" si="0"/>
        <v>0</v>
      </c>
    </row>
    <row r="14" spans="1:7" ht="24">
      <c r="B14" s="28"/>
      <c r="C14" s="36" t="s">
        <v>84</v>
      </c>
      <c r="D14" s="16" t="s">
        <v>6</v>
      </c>
      <c r="E14" s="17">
        <v>1</v>
      </c>
      <c r="F14" s="18"/>
      <c r="G14" s="18">
        <f t="shared" si="0"/>
        <v>0</v>
      </c>
    </row>
    <row r="15" spans="1:7" ht="48">
      <c r="B15" s="28"/>
      <c r="C15" s="36" t="s">
        <v>79</v>
      </c>
      <c r="D15" s="16" t="s">
        <v>6</v>
      </c>
      <c r="E15" s="17">
        <v>1</v>
      </c>
      <c r="F15" s="18"/>
      <c r="G15" s="18">
        <f t="shared" si="0"/>
        <v>0</v>
      </c>
    </row>
    <row r="16" spans="1:7" ht="36">
      <c r="B16" s="28"/>
      <c r="C16" s="36" t="s">
        <v>85</v>
      </c>
      <c r="D16" s="16" t="s">
        <v>6</v>
      </c>
      <c r="E16" s="17">
        <v>2</v>
      </c>
      <c r="F16" s="18"/>
      <c r="G16" s="18">
        <f t="shared" si="0"/>
        <v>0</v>
      </c>
    </row>
    <row r="17" spans="2:7" ht="36">
      <c r="B17" s="28"/>
      <c r="C17" s="36" t="s">
        <v>86</v>
      </c>
      <c r="D17" s="16" t="s">
        <v>6</v>
      </c>
      <c r="E17" s="17">
        <v>1</v>
      </c>
      <c r="F17" s="18"/>
      <c r="G17" s="18">
        <f t="shared" si="0"/>
        <v>0</v>
      </c>
    </row>
    <row r="18" spans="2:7" ht="24">
      <c r="B18" s="28"/>
      <c r="C18" s="36" t="s">
        <v>49</v>
      </c>
      <c r="D18" s="16" t="s">
        <v>6</v>
      </c>
      <c r="E18" s="17">
        <v>1</v>
      </c>
      <c r="F18" s="18"/>
      <c r="G18" s="18">
        <f t="shared" si="0"/>
        <v>0</v>
      </c>
    </row>
    <row r="19" spans="2:7" ht="24">
      <c r="B19" s="28"/>
      <c r="C19" s="36" t="s">
        <v>50</v>
      </c>
      <c r="D19" s="16" t="s">
        <v>6</v>
      </c>
      <c r="E19" s="17">
        <v>1</v>
      </c>
      <c r="F19" s="18"/>
      <c r="G19" s="18">
        <f>E19*F19</f>
        <v>0</v>
      </c>
    </row>
    <row r="20" spans="2:7" ht="48">
      <c r="B20" s="28"/>
      <c r="C20" s="36" t="s">
        <v>38</v>
      </c>
      <c r="D20" s="16" t="s">
        <v>6</v>
      </c>
      <c r="E20" s="17">
        <v>1</v>
      </c>
      <c r="F20" s="18"/>
      <c r="G20" s="18">
        <f t="shared" si="0"/>
        <v>0</v>
      </c>
    </row>
    <row r="21" spans="2:7" ht="48">
      <c r="B21" s="28"/>
      <c r="C21" s="36" t="s">
        <v>16</v>
      </c>
      <c r="D21" s="16" t="s">
        <v>6</v>
      </c>
      <c r="E21" s="17">
        <v>1</v>
      </c>
      <c r="F21" s="18"/>
      <c r="G21" s="18">
        <f t="shared" si="0"/>
        <v>0</v>
      </c>
    </row>
    <row r="22" spans="2:7" ht="24">
      <c r="B22" s="28"/>
      <c r="C22" s="36" t="s">
        <v>23</v>
      </c>
      <c r="D22" s="16" t="s">
        <v>6</v>
      </c>
      <c r="E22" s="17">
        <v>1</v>
      </c>
      <c r="F22" s="18"/>
      <c r="G22" s="18">
        <f t="shared" si="0"/>
        <v>0</v>
      </c>
    </row>
    <row r="23" spans="2:7" ht="36">
      <c r="B23" s="28"/>
      <c r="C23" s="36" t="s">
        <v>17</v>
      </c>
      <c r="D23" s="16" t="s">
        <v>6</v>
      </c>
      <c r="E23" s="17">
        <v>1</v>
      </c>
      <c r="F23" s="18"/>
      <c r="G23" s="18">
        <f t="shared" si="0"/>
        <v>0</v>
      </c>
    </row>
    <row r="24" spans="2:7" ht="48">
      <c r="B24" s="28"/>
      <c r="C24" s="36" t="s">
        <v>51</v>
      </c>
      <c r="D24" s="16" t="s">
        <v>6</v>
      </c>
      <c r="E24" s="17">
        <v>1</v>
      </c>
      <c r="F24" s="18"/>
      <c r="G24" s="18">
        <f t="shared" si="0"/>
        <v>0</v>
      </c>
    </row>
    <row r="25" spans="2:7" ht="36">
      <c r="B25" s="28"/>
      <c r="C25" s="37" t="s">
        <v>18</v>
      </c>
      <c r="D25" s="19" t="s">
        <v>5</v>
      </c>
      <c r="E25" s="17">
        <v>1</v>
      </c>
      <c r="F25" s="18"/>
      <c r="G25" s="18">
        <f t="shared" si="0"/>
        <v>0</v>
      </c>
    </row>
    <row r="26" spans="2:7">
      <c r="B26" s="28"/>
      <c r="C26" s="37"/>
      <c r="D26" s="19"/>
      <c r="E26" s="17"/>
      <c r="F26" s="18"/>
      <c r="G26" s="18"/>
    </row>
    <row r="27" spans="2:7">
      <c r="B27" s="28"/>
      <c r="C27" s="36"/>
      <c r="D27" s="16"/>
      <c r="E27" s="17"/>
      <c r="F27" s="18"/>
      <c r="G27" s="18"/>
    </row>
    <row r="28" spans="2:7">
      <c r="B28" s="29">
        <v>2</v>
      </c>
      <c r="C28" s="29" t="s">
        <v>52</v>
      </c>
      <c r="D28" s="23"/>
      <c r="E28" s="23"/>
      <c r="F28" s="52"/>
      <c r="G28" s="23"/>
    </row>
    <row r="29" spans="2:7">
      <c r="B29" s="30" t="s">
        <v>19</v>
      </c>
      <c r="C29" s="31" t="s">
        <v>10</v>
      </c>
      <c r="D29" s="15"/>
      <c r="E29" s="15"/>
      <c r="F29" s="53"/>
      <c r="G29" s="15"/>
    </row>
    <row r="30" spans="2:7" ht="60">
      <c r="B30" s="32" t="s">
        <v>20</v>
      </c>
      <c r="C30" s="33" t="s">
        <v>53</v>
      </c>
      <c r="D30" s="16" t="s">
        <v>5</v>
      </c>
      <c r="E30" s="17">
        <v>1</v>
      </c>
      <c r="F30" s="18"/>
      <c r="G30" s="18">
        <f t="shared" ref="G30" si="1">E30*F30</f>
        <v>0</v>
      </c>
    </row>
    <row r="31" spans="2:7" ht="156">
      <c r="B31" s="41" t="s">
        <v>21</v>
      </c>
      <c r="C31" s="35" t="s">
        <v>54</v>
      </c>
      <c r="D31" s="19" t="s">
        <v>5</v>
      </c>
      <c r="E31" s="20">
        <v>1</v>
      </c>
      <c r="F31" s="21"/>
      <c r="G31" s="18">
        <f t="shared" ref="G31:G37" si="2">E31*F31</f>
        <v>0</v>
      </c>
    </row>
    <row r="32" spans="2:7" ht="108">
      <c r="B32" s="32" t="s">
        <v>22</v>
      </c>
      <c r="C32" s="36" t="s">
        <v>47</v>
      </c>
      <c r="D32" s="15"/>
      <c r="E32" s="15"/>
      <c r="F32" s="53"/>
      <c r="G32" s="15"/>
    </row>
    <row r="33" spans="2:7" ht="24">
      <c r="B33" s="28"/>
      <c r="C33" s="36" t="s">
        <v>55</v>
      </c>
      <c r="D33" s="16" t="s">
        <v>6</v>
      </c>
      <c r="E33" s="17">
        <v>1</v>
      </c>
      <c r="F33" s="18"/>
      <c r="G33" s="18">
        <f t="shared" si="2"/>
        <v>0</v>
      </c>
    </row>
    <row r="34" spans="2:7" ht="24">
      <c r="B34" s="28"/>
      <c r="C34" s="42" t="s">
        <v>56</v>
      </c>
      <c r="D34" s="16" t="s">
        <v>6</v>
      </c>
      <c r="E34" s="17">
        <v>1</v>
      </c>
      <c r="F34" s="18"/>
      <c r="G34" s="18">
        <f t="shared" si="2"/>
        <v>0</v>
      </c>
    </row>
    <row r="35" spans="2:7" ht="24">
      <c r="B35" s="28"/>
      <c r="C35" s="36" t="s">
        <v>87</v>
      </c>
      <c r="D35" s="16" t="s">
        <v>6</v>
      </c>
      <c r="E35" s="17">
        <v>2</v>
      </c>
      <c r="F35" s="18"/>
      <c r="G35" s="18">
        <f t="shared" si="2"/>
        <v>0</v>
      </c>
    </row>
    <row r="36" spans="2:7" ht="24">
      <c r="B36" s="28"/>
      <c r="C36" s="36" t="s">
        <v>88</v>
      </c>
      <c r="D36" s="16" t="s">
        <v>6</v>
      </c>
      <c r="E36" s="17">
        <v>1</v>
      </c>
      <c r="F36" s="18"/>
      <c r="G36" s="18">
        <f t="shared" si="2"/>
        <v>0</v>
      </c>
    </row>
    <row r="37" spans="2:7" ht="24">
      <c r="B37" s="28"/>
      <c r="C37" s="36" t="s">
        <v>57</v>
      </c>
      <c r="D37" s="16" t="s">
        <v>6</v>
      </c>
      <c r="E37" s="17">
        <v>1</v>
      </c>
      <c r="F37" s="18"/>
      <c r="G37" s="18">
        <f t="shared" si="2"/>
        <v>0</v>
      </c>
    </row>
    <row r="38" spans="2:7" ht="24">
      <c r="B38" s="28"/>
      <c r="C38" s="36" t="s">
        <v>58</v>
      </c>
      <c r="D38" s="16" t="s">
        <v>6</v>
      </c>
      <c r="E38" s="17">
        <v>1</v>
      </c>
      <c r="F38" s="18"/>
      <c r="G38" s="18">
        <f>E38*F38</f>
        <v>0</v>
      </c>
    </row>
    <row r="39" spans="2:7" ht="36">
      <c r="B39" s="28"/>
      <c r="C39" s="37" t="s">
        <v>18</v>
      </c>
      <c r="D39" s="19" t="s">
        <v>5</v>
      </c>
      <c r="E39" s="17">
        <v>1</v>
      </c>
      <c r="F39" s="18"/>
      <c r="G39" s="18">
        <f t="shared" ref="G39" si="3">E39*F39</f>
        <v>0</v>
      </c>
    </row>
    <row r="40" spans="2:7">
      <c r="B40" s="28"/>
      <c r="C40" s="28"/>
      <c r="D40" s="22"/>
      <c r="E40" s="22"/>
      <c r="F40" s="54"/>
      <c r="G40" s="22"/>
    </row>
    <row r="41" spans="2:7">
      <c r="B41" s="28"/>
      <c r="C41" s="28"/>
      <c r="D41" s="22"/>
      <c r="E41" s="22"/>
      <c r="F41" s="54"/>
      <c r="G41" s="22"/>
    </row>
    <row r="42" spans="2:7">
      <c r="B42" s="29">
        <v>3</v>
      </c>
      <c r="C42" s="29" t="s">
        <v>59</v>
      </c>
      <c r="D42" s="23"/>
      <c r="E42" s="23"/>
      <c r="F42" s="52"/>
      <c r="G42" s="23"/>
    </row>
    <row r="43" spans="2:7">
      <c r="B43" s="30" t="s">
        <v>24</v>
      </c>
      <c r="C43" s="31" t="s">
        <v>10</v>
      </c>
      <c r="D43" s="15"/>
      <c r="E43" s="15"/>
      <c r="F43" s="53"/>
      <c r="G43" s="15"/>
    </row>
    <row r="44" spans="2:7" ht="108">
      <c r="B44" s="32" t="s">
        <v>25</v>
      </c>
      <c r="C44" s="33" t="s">
        <v>60</v>
      </c>
      <c r="D44" s="16" t="s">
        <v>5</v>
      </c>
      <c r="E44" s="17">
        <v>1</v>
      </c>
      <c r="F44" s="18"/>
      <c r="G44" s="21">
        <f>E44*F44</f>
        <v>0</v>
      </c>
    </row>
    <row r="45" spans="2:7" ht="60">
      <c r="B45" s="43" t="s">
        <v>26</v>
      </c>
      <c r="C45" s="35" t="s">
        <v>13</v>
      </c>
      <c r="D45" s="19" t="s">
        <v>5</v>
      </c>
      <c r="E45" s="20">
        <v>1</v>
      </c>
      <c r="F45" s="21"/>
      <c r="G45" s="21">
        <f>E45*F45</f>
        <v>0</v>
      </c>
    </row>
    <row r="46" spans="2:7" ht="108">
      <c r="B46" s="32" t="s">
        <v>61</v>
      </c>
      <c r="C46" s="36" t="s">
        <v>89</v>
      </c>
      <c r="D46" s="15"/>
      <c r="E46" s="15"/>
      <c r="F46" s="53"/>
      <c r="G46" s="15"/>
    </row>
    <row r="47" spans="2:7" ht="24">
      <c r="B47" s="28"/>
      <c r="C47" s="36" t="s">
        <v>81</v>
      </c>
      <c r="D47" s="16" t="s">
        <v>6</v>
      </c>
      <c r="E47" s="17">
        <v>1</v>
      </c>
      <c r="F47" s="18"/>
      <c r="G47" s="18">
        <f t="shared" ref="G47:G61" si="4">E47*F47</f>
        <v>0</v>
      </c>
    </row>
    <row r="48" spans="2:7" ht="24">
      <c r="B48" s="28"/>
      <c r="C48" s="36" t="s">
        <v>62</v>
      </c>
      <c r="D48" s="16" t="s">
        <v>6</v>
      </c>
      <c r="E48" s="17">
        <v>1</v>
      </c>
      <c r="F48" s="18"/>
      <c r="G48" s="18">
        <f t="shared" si="4"/>
        <v>0</v>
      </c>
    </row>
    <row r="49" spans="2:7" ht="24">
      <c r="B49" s="28"/>
      <c r="C49" s="36" t="s">
        <v>90</v>
      </c>
      <c r="D49" s="16" t="s">
        <v>6</v>
      </c>
      <c r="E49" s="17">
        <v>1</v>
      </c>
      <c r="F49" s="18"/>
      <c r="G49" s="18">
        <f t="shared" si="4"/>
        <v>0</v>
      </c>
    </row>
    <row r="50" spans="2:7" ht="24">
      <c r="B50" s="28"/>
      <c r="C50" s="42" t="s">
        <v>63</v>
      </c>
      <c r="D50" s="16" t="s">
        <v>6</v>
      </c>
      <c r="E50" s="17">
        <v>1</v>
      </c>
      <c r="F50" s="18"/>
      <c r="G50" s="21">
        <f>E50*F50</f>
        <v>0</v>
      </c>
    </row>
    <row r="51" spans="2:7" ht="24">
      <c r="B51" s="28"/>
      <c r="C51" s="36" t="s">
        <v>91</v>
      </c>
      <c r="D51" s="16" t="s">
        <v>6</v>
      </c>
      <c r="E51" s="17">
        <v>1</v>
      </c>
      <c r="F51" s="18"/>
      <c r="G51" s="18">
        <f t="shared" ref="G51" si="5">E51*F51</f>
        <v>0</v>
      </c>
    </row>
    <row r="52" spans="2:7" ht="36">
      <c r="B52" s="28"/>
      <c r="C52" s="36" t="s">
        <v>92</v>
      </c>
      <c r="D52" s="16" t="s">
        <v>6</v>
      </c>
      <c r="E52" s="17">
        <v>3</v>
      </c>
      <c r="F52" s="18"/>
      <c r="G52" s="18">
        <f t="shared" si="4"/>
        <v>0</v>
      </c>
    </row>
    <row r="53" spans="2:7" ht="36">
      <c r="B53" s="28"/>
      <c r="C53" s="36" t="s">
        <v>93</v>
      </c>
      <c r="D53" s="16" t="s">
        <v>6</v>
      </c>
      <c r="E53" s="17">
        <v>1</v>
      </c>
      <c r="F53" s="18"/>
      <c r="G53" s="18">
        <f t="shared" si="4"/>
        <v>0</v>
      </c>
    </row>
    <row r="54" spans="2:7" ht="24">
      <c r="B54" s="28"/>
      <c r="C54" s="36" t="s">
        <v>64</v>
      </c>
      <c r="D54" s="16" t="s">
        <v>6</v>
      </c>
      <c r="E54" s="17">
        <v>1</v>
      </c>
      <c r="F54" s="18"/>
      <c r="G54" s="18">
        <f t="shared" si="4"/>
        <v>0</v>
      </c>
    </row>
    <row r="55" spans="2:7" ht="24">
      <c r="B55" s="28"/>
      <c r="C55" s="36" t="s">
        <v>65</v>
      </c>
      <c r="D55" s="16" t="s">
        <v>6</v>
      </c>
      <c r="E55" s="17">
        <v>1</v>
      </c>
      <c r="F55" s="18"/>
      <c r="G55" s="18">
        <f>E55*F55</f>
        <v>0</v>
      </c>
    </row>
    <row r="56" spans="2:7" ht="36">
      <c r="B56" s="28"/>
      <c r="C56" s="36" t="s">
        <v>15</v>
      </c>
      <c r="D56" s="16" t="s">
        <v>6</v>
      </c>
      <c r="E56" s="17">
        <v>1</v>
      </c>
      <c r="F56" s="18"/>
      <c r="G56" s="18">
        <f t="shared" si="4"/>
        <v>0</v>
      </c>
    </row>
    <row r="57" spans="2:7" ht="48">
      <c r="B57" s="28"/>
      <c r="C57" s="36" t="s">
        <v>38</v>
      </c>
      <c r="D57" s="16" t="s">
        <v>6</v>
      </c>
      <c r="E57" s="17">
        <v>1</v>
      </c>
      <c r="F57" s="18"/>
      <c r="G57" s="18">
        <f t="shared" si="4"/>
        <v>0</v>
      </c>
    </row>
    <row r="58" spans="2:7" ht="48">
      <c r="B58" s="28"/>
      <c r="C58" s="36" t="s">
        <v>16</v>
      </c>
      <c r="D58" s="16" t="s">
        <v>6</v>
      </c>
      <c r="E58" s="17">
        <v>1</v>
      </c>
      <c r="F58" s="18"/>
      <c r="G58" s="18">
        <f t="shared" si="4"/>
        <v>0</v>
      </c>
    </row>
    <row r="59" spans="2:7" ht="36">
      <c r="B59" s="28"/>
      <c r="C59" s="36" t="s">
        <v>41</v>
      </c>
      <c r="D59" s="16" t="s">
        <v>6</v>
      </c>
      <c r="E59" s="17">
        <v>1</v>
      </c>
      <c r="F59" s="18"/>
      <c r="G59" s="18">
        <f t="shared" si="4"/>
        <v>0</v>
      </c>
    </row>
    <row r="60" spans="2:7" ht="48">
      <c r="B60" s="28"/>
      <c r="C60" s="36" t="s">
        <v>66</v>
      </c>
      <c r="D60" s="16" t="s">
        <v>6</v>
      </c>
      <c r="E60" s="17">
        <v>1</v>
      </c>
      <c r="F60" s="18"/>
      <c r="G60" s="18">
        <f t="shared" si="4"/>
        <v>0</v>
      </c>
    </row>
    <row r="61" spans="2:7" ht="36">
      <c r="B61" s="28"/>
      <c r="C61" s="37" t="s">
        <v>18</v>
      </c>
      <c r="D61" s="19" t="s">
        <v>5</v>
      </c>
      <c r="E61" s="17">
        <v>1</v>
      </c>
      <c r="F61" s="18"/>
      <c r="G61" s="18">
        <f t="shared" si="4"/>
        <v>0</v>
      </c>
    </row>
    <row r="62" spans="2:7">
      <c r="B62" s="28"/>
      <c r="C62" s="28"/>
      <c r="D62" s="22"/>
      <c r="E62" s="22"/>
      <c r="F62" s="54"/>
      <c r="G62" s="22"/>
    </row>
    <row r="63" spans="2:7">
      <c r="B63" s="28"/>
      <c r="C63" s="28"/>
      <c r="D63" s="22"/>
      <c r="E63" s="22"/>
      <c r="F63" s="54"/>
      <c r="G63" s="22"/>
    </row>
    <row r="64" spans="2:7">
      <c r="B64" s="29">
        <v>4</v>
      </c>
      <c r="C64" s="29" t="s">
        <v>67</v>
      </c>
      <c r="D64" s="23"/>
      <c r="E64" s="23"/>
      <c r="F64" s="52"/>
      <c r="G64" s="23"/>
    </row>
    <row r="65" spans="2:7">
      <c r="B65" s="30" t="s">
        <v>27</v>
      </c>
      <c r="C65" s="31" t="s">
        <v>10</v>
      </c>
      <c r="D65" s="15"/>
      <c r="E65" s="15"/>
      <c r="F65" s="53"/>
      <c r="G65" s="15"/>
    </row>
    <row r="66" spans="2:7" ht="108">
      <c r="B66" s="32" t="s">
        <v>28</v>
      </c>
      <c r="C66" s="33" t="s">
        <v>68</v>
      </c>
      <c r="D66" s="16" t="s">
        <v>5</v>
      </c>
      <c r="E66" s="17">
        <v>1</v>
      </c>
      <c r="F66" s="18"/>
      <c r="G66" s="21">
        <f>E66*F66</f>
        <v>0</v>
      </c>
    </row>
    <row r="67" spans="2:7" ht="60">
      <c r="B67" s="43" t="s">
        <v>29</v>
      </c>
      <c r="C67" s="35" t="s">
        <v>13</v>
      </c>
      <c r="D67" s="19" t="s">
        <v>5</v>
      </c>
      <c r="E67" s="20">
        <v>1</v>
      </c>
      <c r="F67" s="21"/>
      <c r="G67" s="21">
        <f>E67*F67</f>
        <v>0</v>
      </c>
    </row>
    <row r="68" spans="2:7" ht="108">
      <c r="B68" s="32" t="s">
        <v>69</v>
      </c>
      <c r="C68" s="36" t="s">
        <v>47</v>
      </c>
      <c r="D68" s="15"/>
      <c r="E68" s="15"/>
      <c r="F68" s="53"/>
      <c r="G68" s="15"/>
    </row>
    <row r="69" spans="2:7" ht="24">
      <c r="B69" s="28"/>
      <c r="C69" s="36" t="s">
        <v>81</v>
      </c>
      <c r="D69" s="16" t="s">
        <v>6</v>
      </c>
      <c r="E69" s="17">
        <v>2</v>
      </c>
      <c r="F69" s="18"/>
      <c r="G69" s="18">
        <f t="shared" ref="G69" si="6">E69*F69</f>
        <v>0</v>
      </c>
    </row>
    <row r="70" spans="2:7" ht="24">
      <c r="B70" s="28"/>
      <c r="C70" s="36" t="s">
        <v>62</v>
      </c>
      <c r="D70" s="16" t="s">
        <v>6</v>
      </c>
      <c r="E70" s="17">
        <v>1</v>
      </c>
      <c r="F70" s="18"/>
      <c r="G70" s="18">
        <f>E70*F70</f>
        <v>0</v>
      </c>
    </row>
    <row r="71" spans="2:7" ht="24">
      <c r="B71" s="28"/>
      <c r="C71" s="36" t="s">
        <v>90</v>
      </c>
      <c r="D71" s="16" t="s">
        <v>6</v>
      </c>
      <c r="E71" s="17">
        <v>1</v>
      </c>
      <c r="F71" s="18"/>
      <c r="G71" s="18">
        <f>E71*F71</f>
        <v>0</v>
      </c>
    </row>
    <row r="72" spans="2:7" ht="48">
      <c r="B72" s="28"/>
      <c r="C72" s="36" t="s">
        <v>79</v>
      </c>
      <c r="D72" s="16" t="s">
        <v>6</v>
      </c>
      <c r="E72" s="17">
        <v>1</v>
      </c>
      <c r="F72" s="18"/>
      <c r="G72" s="18">
        <f t="shared" ref="G72" si="7">E72*F72</f>
        <v>0</v>
      </c>
    </row>
    <row r="73" spans="2:7" ht="36">
      <c r="B73" s="28"/>
      <c r="C73" s="36" t="s">
        <v>94</v>
      </c>
      <c r="D73" s="16" t="s">
        <v>6</v>
      </c>
      <c r="E73" s="17">
        <v>4</v>
      </c>
      <c r="F73" s="18"/>
      <c r="G73" s="18">
        <f>E73*F73</f>
        <v>0</v>
      </c>
    </row>
    <row r="74" spans="2:7" ht="24">
      <c r="B74" s="28"/>
      <c r="C74" s="36" t="s">
        <v>32</v>
      </c>
      <c r="D74" s="16" t="s">
        <v>6</v>
      </c>
      <c r="E74" s="17">
        <v>1</v>
      </c>
      <c r="F74" s="18"/>
      <c r="G74" s="18">
        <f>E74*F74</f>
        <v>0</v>
      </c>
    </row>
    <row r="75" spans="2:7" ht="24">
      <c r="B75" s="28"/>
      <c r="C75" s="36" t="s">
        <v>70</v>
      </c>
      <c r="D75" s="16" t="s">
        <v>6</v>
      </c>
      <c r="E75" s="17">
        <v>1</v>
      </c>
      <c r="F75" s="18"/>
      <c r="G75" s="18">
        <f>E75*F75</f>
        <v>0</v>
      </c>
    </row>
    <row r="76" spans="2:7" ht="36">
      <c r="B76" s="28"/>
      <c r="C76" s="36" t="s">
        <v>15</v>
      </c>
      <c r="D76" s="16" t="s">
        <v>6</v>
      </c>
      <c r="E76" s="17">
        <v>1</v>
      </c>
      <c r="F76" s="18"/>
      <c r="G76" s="18">
        <f>E76*F76</f>
        <v>0</v>
      </c>
    </row>
    <row r="77" spans="2:7" ht="48">
      <c r="B77" s="28"/>
      <c r="C77" s="36" t="s">
        <v>36</v>
      </c>
      <c r="D77" s="16" t="s">
        <v>6</v>
      </c>
      <c r="E77" s="17">
        <v>1</v>
      </c>
      <c r="F77" s="18"/>
      <c r="G77" s="18">
        <f t="shared" ref="G77" si="8">E77*F77</f>
        <v>0</v>
      </c>
    </row>
    <row r="78" spans="2:7" ht="48">
      <c r="B78" s="28"/>
      <c r="C78" s="36" t="s">
        <v>16</v>
      </c>
      <c r="D78" s="16" t="s">
        <v>6</v>
      </c>
      <c r="E78" s="17">
        <v>1</v>
      </c>
      <c r="F78" s="18"/>
      <c r="G78" s="18">
        <f>E78*F78</f>
        <v>0</v>
      </c>
    </row>
    <row r="79" spans="2:7" ht="48">
      <c r="B79" s="28"/>
      <c r="C79" s="36" t="s">
        <v>71</v>
      </c>
      <c r="D79" s="16" t="s">
        <v>6</v>
      </c>
      <c r="E79" s="17">
        <v>1</v>
      </c>
      <c r="F79" s="18"/>
      <c r="G79" s="18">
        <f>E79*F79</f>
        <v>0</v>
      </c>
    </row>
    <row r="80" spans="2:7" ht="36">
      <c r="B80" s="28"/>
      <c r="C80" s="37" t="s">
        <v>18</v>
      </c>
      <c r="D80" s="19" t="s">
        <v>5</v>
      </c>
      <c r="E80" s="17">
        <v>1</v>
      </c>
      <c r="F80" s="18"/>
      <c r="G80" s="18">
        <f t="shared" ref="G80" si="9">E80*F80</f>
        <v>0</v>
      </c>
    </row>
    <row r="81" spans="1:7">
      <c r="B81" s="28"/>
      <c r="C81" s="36"/>
      <c r="D81" s="16"/>
      <c r="E81" s="17"/>
      <c r="F81" s="18"/>
      <c r="G81" s="18"/>
    </row>
    <row r="82" spans="1:7">
      <c r="B82" s="39">
        <v>5</v>
      </c>
      <c r="C82" s="39" t="s">
        <v>7</v>
      </c>
      <c r="D82" s="27"/>
      <c r="E82" s="27"/>
      <c r="F82" s="55"/>
      <c r="G82" s="27"/>
    </row>
    <row r="83" spans="1:7" ht="72">
      <c r="B83" s="34" t="s">
        <v>31</v>
      </c>
      <c r="C83" s="36" t="s">
        <v>34</v>
      </c>
      <c r="D83" s="16" t="s">
        <v>6</v>
      </c>
      <c r="E83" s="17">
        <v>1</v>
      </c>
      <c r="F83" s="18">
        <v>4000</v>
      </c>
      <c r="G83" s="18">
        <f>E83*F83</f>
        <v>4000</v>
      </c>
    </row>
    <row r="84" spans="1:7">
      <c r="B84" s="28"/>
      <c r="C84" s="36"/>
      <c r="D84" s="16"/>
      <c r="E84" s="17"/>
      <c r="F84" s="18"/>
      <c r="G84" s="18"/>
    </row>
    <row r="85" spans="1:7" ht="15.75" thickBot="1">
      <c r="B85" s="40"/>
      <c r="C85" s="38" t="s">
        <v>101</v>
      </c>
      <c r="D85" s="24"/>
      <c r="E85" s="25"/>
      <c r="F85" s="26"/>
      <c r="G85" s="26">
        <f>SUM(G6:G84)</f>
        <v>4000</v>
      </c>
    </row>
    <row r="89" spans="1:7" ht="30.75" customHeight="1">
      <c r="B89" s="61" t="s">
        <v>108</v>
      </c>
      <c r="C89" s="61"/>
      <c r="D89" s="61"/>
      <c r="E89" s="61"/>
      <c r="F89" s="61"/>
      <c r="G89" s="61"/>
    </row>
    <row r="91" spans="1:7" ht="30">
      <c r="A91" s="3"/>
      <c r="B91" s="10" t="s">
        <v>0</v>
      </c>
      <c r="C91" s="11" t="s">
        <v>1</v>
      </c>
      <c r="D91" s="12" t="s">
        <v>2</v>
      </c>
      <c r="E91" s="13" t="s">
        <v>3</v>
      </c>
      <c r="F91" s="14" t="s">
        <v>8</v>
      </c>
      <c r="G91" s="14" t="s">
        <v>4</v>
      </c>
    </row>
    <row r="92" spans="1:7">
      <c r="B92" s="29">
        <v>6</v>
      </c>
      <c r="C92" s="29" t="s">
        <v>72</v>
      </c>
      <c r="D92" s="23"/>
      <c r="E92" s="23"/>
      <c r="F92" s="52"/>
      <c r="G92" s="23"/>
    </row>
    <row r="93" spans="1:7">
      <c r="B93" s="44" t="s">
        <v>39</v>
      </c>
      <c r="C93" s="31" t="s">
        <v>37</v>
      </c>
      <c r="D93" s="15"/>
      <c r="E93" s="15"/>
      <c r="F93" s="53"/>
      <c r="G93" s="15"/>
    </row>
    <row r="94" spans="1:7" ht="84">
      <c r="B94" s="45" t="s">
        <v>33</v>
      </c>
      <c r="C94" s="33" t="s">
        <v>73</v>
      </c>
      <c r="D94" s="16" t="s">
        <v>5</v>
      </c>
      <c r="E94" s="17">
        <v>1</v>
      </c>
      <c r="F94" s="21"/>
      <c r="G94" s="21">
        <f t="shared" ref="G94:G106" si="10">E94*F94</f>
        <v>0</v>
      </c>
    </row>
    <row r="95" spans="1:7" ht="132">
      <c r="B95" s="46" t="s">
        <v>40</v>
      </c>
      <c r="C95" s="35" t="s">
        <v>74</v>
      </c>
      <c r="D95" s="19" t="s">
        <v>5</v>
      </c>
      <c r="E95" s="20">
        <v>1</v>
      </c>
      <c r="F95" s="21"/>
      <c r="G95" s="21">
        <f t="shared" si="10"/>
        <v>0</v>
      </c>
    </row>
    <row r="96" spans="1:7" ht="108">
      <c r="B96" s="45" t="s">
        <v>103</v>
      </c>
      <c r="C96" s="36" t="s">
        <v>75</v>
      </c>
      <c r="D96" s="15"/>
      <c r="E96" s="15"/>
      <c r="F96" s="53"/>
      <c r="G96" s="15"/>
    </row>
    <row r="97" spans="2:7" ht="24">
      <c r="B97" s="28"/>
      <c r="C97" s="36" t="s">
        <v>95</v>
      </c>
      <c r="D97" s="16" t="s">
        <v>6</v>
      </c>
      <c r="E97" s="17">
        <v>2</v>
      </c>
      <c r="F97" s="18"/>
      <c r="G97" s="18">
        <f t="shared" si="10"/>
        <v>0</v>
      </c>
    </row>
    <row r="98" spans="2:7" ht="24">
      <c r="B98" s="28"/>
      <c r="C98" s="36" t="s">
        <v>76</v>
      </c>
      <c r="D98" s="16" t="s">
        <v>6</v>
      </c>
      <c r="E98" s="17">
        <v>1</v>
      </c>
      <c r="F98" s="18"/>
      <c r="G98" s="18">
        <f t="shared" si="10"/>
        <v>0</v>
      </c>
    </row>
    <row r="99" spans="2:7" ht="24">
      <c r="B99" s="28"/>
      <c r="C99" s="36" t="s">
        <v>96</v>
      </c>
      <c r="D99" s="16" t="s">
        <v>6</v>
      </c>
      <c r="E99" s="17">
        <v>1</v>
      </c>
      <c r="F99" s="18"/>
      <c r="G99" s="18">
        <f t="shared" si="10"/>
        <v>0</v>
      </c>
    </row>
    <row r="100" spans="2:7" ht="48">
      <c r="B100" s="28"/>
      <c r="C100" s="36" t="s">
        <v>80</v>
      </c>
      <c r="D100" s="16" t="s">
        <v>6</v>
      </c>
      <c r="E100" s="17">
        <v>1</v>
      </c>
      <c r="F100" s="18"/>
      <c r="G100" s="18">
        <f t="shared" si="10"/>
        <v>0</v>
      </c>
    </row>
    <row r="101" spans="2:7" ht="36">
      <c r="B101" s="28"/>
      <c r="C101" s="36" t="s">
        <v>97</v>
      </c>
      <c r="D101" s="16" t="s">
        <v>6</v>
      </c>
      <c r="E101" s="17">
        <v>2</v>
      </c>
      <c r="F101" s="18"/>
      <c r="G101" s="18">
        <f t="shared" si="10"/>
        <v>0</v>
      </c>
    </row>
    <row r="102" spans="2:7" ht="36">
      <c r="B102" s="28"/>
      <c r="C102" s="36" t="s">
        <v>98</v>
      </c>
      <c r="D102" s="16" t="s">
        <v>6</v>
      </c>
      <c r="E102" s="17">
        <v>1</v>
      </c>
      <c r="F102" s="18"/>
      <c r="G102" s="18">
        <f t="shared" si="10"/>
        <v>0</v>
      </c>
    </row>
    <row r="103" spans="2:7" ht="24">
      <c r="B103" s="28"/>
      <c r="C103" s="36" t="s">
        <v>77</v>
      </c>
      <c r="D103" s="16" t="s">
        <v>6</v>
      </c>
      <c r="E103" s="17">
        <v>1</v>
      </c>
      <c r="F103" s="18"/>
      <c r="G103" s="18">
        <f t="shared" si="10"/>
        <v>0</v>
      </c>
    </row>
    <row r="104" spans="2:7" ht="24">
      <c r="B104" s="28"/>
      <c r="C104" s="36" t="s">
        <v>78</v>
      </c>
      <c r="D104" s="16" t="s">
        <v>6</v>
      </c>
      <c r="E104" s="17">
        <v>1</v>
      </c>
      <c r="F104" s="18"/>
      <c r="G104" s="18">
        <f>E104*F104</f>
        <v>0</v>
      </c>
    </row>
    <row r="105" spans="2:7" ht="36">
      <c r="B105" s="28"/>
      <c r="C105" s="36" t="s">
        <v>17</v>
      </c>
      <c r="D105" s="16" t="s">
        <v>6</v>
      </c>
      <c r="E105" s="17">
        <v>1</v>
      </c>
      <c r="F105" s="18"/>
      <c r="G105" s="18">
        <f t="shared" si="10"/>
        <v>0</v>
      </c>
    </row>
    <row r="106" spans="2:7" ht="36">
      <c r="B106" s="28"/>
      <c r="C106" s="37" t="s">
        <v>18</v>
      </c>
      <c r="D106" s="19" t="s">
        <v>5</v>
      </c>
      <c r="E106" s="17">
        <v>1</v>
      </c>
      <c r="F106" s="18"/>
      <c r="G106" s="18">
        <f t="shared" si="10"/>
        <v>0</v>
      </c>
    </row>
    <row r="107" spans="2:7">
      <c r="B107" s="28"/>
      <c r="C107" s="36"/>
      <c r="D107" s="16"/>
      <c r="E107" s="17"/>
      <c r="F107" s="18"/>
      <c r="G107" s="18"/>
    </row>
    <row r="108" spans="2:7">
      <c r="B108" s="44" t="s">
        <v>42</v>
      </c>
      <c r="C108" s="31" t="s">
        <v>30</v>
      </c>
      <c r="D108" s="16"/>
      <c r="E108" s="17"/>
      <c r="F108" s="18"/>
      <c r="G108" s="18"/>
    </row>
    <row r="109" spans="2:7" ht="72">
      <c r="B109" s="45" t="s">
        <v>104</v>
      </c>
      <c r="C109" s="36" t="s">
        <v>99</v>
      </c>
      <c r="D109" s="16" t="s">
        <v>6</v>
      </c>
      <c r="E109" s="17">
        <v>1</v>
      </c>
      <c r="F109" s="56"/>
      <c r="G109" s="18">
        <f t="shared" ref="G109" si="11">E109*F109</f>
        <v>0</v>
      </c>
    </row>
    <row r="110" spans="2:7">
      <c r="B110" s="32"/>
      <c r="C110" s="36"/>
      <c r="D110" s="16"/>
      <c r="E110" s="17"/>
      <c r="F110" s="56"/>
      <c r="G110" s="18"/>
    </row>
    <row r="111" spans="2:7">
      <c r="B111" s="29">
        <v>7</v>
      </c>
      <c r="C111" s="29" t="s">
        <v>7</v>
      </c>
      <c r="D111" s="23"/>
      <c r="E111" s="23"/>
      <c r="F111" s="52"/>
      <c r="G111" s="23"/>
    </row>
    <row r="112" spans="2:7" ht="72">
      <c r="B112" s="45" t="s">
        <v>43</v>
      </c>
      <c r="C112" s="36" t="s">
        <v>34</v>
      </c>
      <c r="D112" s="16" t="s">
        <v>6</v>
      </c>
      <c r="E112" s="17">
        <v>1</v>
      </c>
      <c r="F112" s="56">
        <v>1000</v>
      </c>
      <c r="G112" s="18">
        <f t="shared" ref="G112" si="12">E112*F112</f>
        <v>1000</v>
      </c>
    </row>
    <row r="113" spans="1:7">
      <c r="B113" s="28"/>
      <c r="C113" s="36"/>
      <c r="D113" s="16"/>
      <c r="E113" s="17"/>
      <c r="F113" s="18"/>
      <c r="G113" s="18"/>
    </row>
    <row r="114" spans="1:7" ht="15.75" thickBot="1">
      <c r="B114" s="40"/>
      <c r="C114" s="38" t="s">
        <v>102</v>
      </c>
      <c r="D114" s="24"/>
      <c r="E114" s="25"/>
      <c r="F114" s="26"/>
      <c r="G114" s="26">
        <f>SUM(G93:G113)</f>
        <v>1000</v>
      </c>
    </row>
    <row r="116" spans="1:7" s="2" customFormat="1" ht="17.25" customHeight="1" thickBot="1">
      <c r="A116" s="47"/>
      <c r="B116" s="60" t="s">
        <v>107</v>
      </c>
      <c r="C116" s="60"/>
      <c r="D116" s="60"/>
      <c r="E116" s="60"/>
      <c r="F116" s="60"/>
      <c r="G116" s="48">
        <f>G85+G114</f>
        <v>5000</v>
      </c>
    </row>
    <row r="117" spans="1:7" s="2" customFormat="1">
      <c r="A117" s="1"/>
      <c r="B117" s="7"/>
      <c r="C117" s="6"/>
      <c r="D117" s="4"/>
      <c r="E117" s="5"/>
      <c r="F117" s="57"/>
    </row>
    <row r="118" spans="1:7" s="2" customFormat="1">
      <c r="A118" s="1"/>
      <c r="B118" s="49" t="s">
        <v>105</v>
      </c>
      <c r="C118" s="50" t="s">
        <v>106</v>
      </c>
      <c r="D118" s="4"/>
      <c r="E118" s="5"/>
      <c r="F118" s="57"/>
    </row>
  </sheetData>
  <mergeCells count="4">
    <mergeCell ref="A1:G1"/>
    <mergeCell ref="B116:F116"/>
    <mergeCell ref="B3:G3"/>
    <mergeCell ref="B89:G89"/>
  </mergeCells>
  <pageMargins left="0.7" right="0.7" top="0.75" bottom="0.75" header="0.3" footer="0.3"/>
  <pageSetup paperSize="9" orientation="portrait" r:id="rId1"/>
  <headerFooter>
    <oddHeader>&amp;L&amp;8&amp;F</oddHeader>
    <oddFooter>&amp;R&amp;8Stran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</vt:lpstr>
    </vt:vector>
  </TitlesOfParts>
  <Company>GU00SCCM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Smodek</dc:creator>
  <cp:lastModifiedBy>Boštjan Smodek</cp:lastModifiedBy>
  <cp:lastPrinted>2023-01-31T07:51:39Z</cp:lastPrinted>
  <dcterms:created xsi:type="dcterms:W3CDTF">2021-11-09T11:37:25Z</dcterms:created>
  <dcterms:modified xsi:type="dcterms:W3CDTF">2023-02-21T08:34:01Z</dcterms:modified>
</cp:coreProperties>
</file>